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SAK Pjovejas_12729/PD/"/>
    </mc:Choice>
  </mc:AlternateContent>
  <xr:revisionPtr revIDLastSave="46" documentId="8_{5A39393B-A015-450B-9153-E9C61387DBA9}" xr6:coauthVersionLast="47" xr6:coauthVersionMax="47" xr10:uidLastSave="{20946D28-E336-4DB4-83F5-ABA19758901C}"/>
  <bookViews>
    <workbookView xWindow="-108" yWindow="-108" windowWidth="23256" windowHeight="13896" xr2:uid="{87698D06-F304-47D6-BC72-B0DFE5FB56F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9" i="1" l="1"/>
  <c r="U17" i="1" l="1"/>
  <c r="T17" i="1"/>
  <c r="U10" i="1"/>
  <c r="U11" i="1"/>
  <c r="U12" i="1"/>
  <c r="U13" i="1"/>
  <c r="U14" i="1"/>
  <c r="U15" i="1"/>
  <c r="U16" i="1"/>
  <c r="M16" i="1"/>
  <c r="O16" i="1" s="1"/>
  <c r="J16" i="1"/>
  <c r="K16" i="1" s="1"/>
  <c r="M15" i="1"/>
  <c r="O15" i="1" s="1"/>
  <c r="J15" i="1"/>
  <c r="K15" i="1" s="1"/>
  <c r="M14" i="1"/>
  <c r="O14" i="1" s="1"/>
  <c r="J14" i="1"/>
  <c r="K14" i="1" s="1"/>
  <c r="M13" i="1"/>
  <c r="O13" i="1" s="1"/>
  <c r="J13" i="1"/>
  <c r="K13" i="1" s="1"/>
  <c r="M12" i="1"/>
  <c r="O12" i="1" s="1"/>
  <c r="J12" i="1"/>
  <c r="K12" i="1" s="1"/>
  <c r="M11" i="1"/>
  <c r="O11" i="1" s="1"/>
  <c r="J11" i="1"/>
  <c r="K11" i="1" s="1"/>
  <c r="M10" i="1"/>
  <c r="O10" i="1" s="1"/>
  <c r="J10" i="1"/>
  <c r="K10" i="1" s="1"/>
  <c r="M9" i="1"/>
  <c r="J9" i="1"/>
  <c r="J17" i="1" l="1"/>
  <c r="M17" i="1"/>
  <c r="O9" i="1"/>
  <c r="O17" i="1" s="1"/>
  <c r="K9" i="1"/>
  <c r="K17" i="1" s="1"/>
</calcChain>
</file>

<file path=xl/sharedStrings.xml><?xml version="1.0" encoding="utf-8"?>
<sst xmlns="http://schemas.openxmlformats.org/spreadsheetml/2006/main" count="62" uniqueCount="45">
  <si>
    <t>VšĮ VUL Santaros klinikos</t>
  </si>
  <si>
    <t>TECHNINĖ SPECIFIKACIJA</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</si>
  <si>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</si>
  <si>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</si>
  <si>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</si>
  <si>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</si>
  <si>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</si>
  <si>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</si>
  <si>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</si>
  <si>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</si>
  <si>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</si>
  <si>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</si>
  <si>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</si>
  <si>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</si>
  <si>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</si>
  <si>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</si>
  <si>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</si>
  <si>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</si>
  <si>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</si>
  <si>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</si>
  <si>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</si>
  <si>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</si>
  <si>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Viso:</t>
  </si>
  <si>
    <t>Automatinis endoskopinis pjovimo instrumentas  su integruotu peiliu 60mm</t>
  </si>
  <si>
    <t>33141410-7</t>
  </si>
  <si>
    <t>vnt.</t>
  </si>
  <si>
    <t>Kasetė Nr.1</t>
  </si>
  <si>
    <t>Kasetė Nr.2</t>
  </si>
  <si>
    <t>Kasetė Nr.3</t>
  </si>
  <si>
    <t>33140000-3</t>
  </si>
  <si>
    <t>1. Siūlės ilgis 60 mm, pjūvio ilgis 57 mm, 6 kabučių eilės, viso 88 kabučių. Kasetė turi nedidelius iškilimus, kurie neleidžia išslysti audiniui šūvio metu; Kabutės kojelės asimetriškos, kabutės viena kojelės viršūnėlė yra lenktą į vidų, tai užtikrina taisyklingą B formos kabučių formavimąsi.
2. Kabutės pagamintos iš titano  ir plieno mišinio;
3. Uždarytų kabučių aukštis 2,0 mm.
4. Atviros kabutės aukštis 4.1 mm</t>
  </si>
  <si>
    <t>1. Siūlės ilgis 60 mm, pjūvio ilgis 57 mm, 6 kabučių eilės, viso 88 kabučių. Kasetė turi nedidelius iškilimus, kurie neleidžia išslysti audiniui šūvio metu; Kabutės kojelės asimetriškos, viena kojelės viršūnėlė yra lenktą į vidų, tai užtikrina taisyklingą B formos kabučių formavimąsi.
2. Kabutės pagamintos iš titano  ir plieno mišinio;
3. Uždarytų kabučių aukštis 1,5 mm.
4. Atviros kabutės aukštis 3.6 mm.</t>
  </si>
  <si>
    <t>1. Siūlės ilgis 60 mm, pjūvio ilgis 57 mm, 6 kabučių eilės, viso 88 kabučių. Kasetė turi nedidelius iškilimus, kurie neleidžia išslysti audiniui šūvio metu; Kabutės kojelės asimetriškos, viena kojelės viršūnėlė yra lenktą į vidų, tai užtikrina taisyklingą B formos kabučių formavimąsi.
2. Kabutės pagamintos iš titano  ir plieno mišinio;
3. Uždarytų kabučių aukštis 1,0 mm.
4. Atviros kabutės aukštis 2.6 mm.</t>
  </si>
  <si>
    <t>Automatinis endoskopinis pjovimo instrumentas</t>
  </si>
  <si>
    <t>Kasetė Nr.4</t>
  </si>
  <si>
    <t>Kasetė Nr.5</t>
  </si>
  <si>
    <t>Kasetė Nr.6</t>
  </si>
  <si>
    <t>1. Siūlės ilgis 45 mm, pjūvio ilgis 43 mm, 6 kabučių eilės, viso 70 kabučių. Kasetė turi nedidelius iškilimus, kurie neleidžia išslysti audiniui šūvio metu; Kabutės kojelės asimetriškos, viena kojelės viršūnėlė yra lenktą į vidų, tai užtikrina taisyklingą B formos kabučių formavimąsi.
2. Kabutės pagamintos iš titano  ir plieno mišinio;
3. Uždarytų kabučių aukštis 1,0 mm.
4. Atviros kabutės aukštis 2,6 mm.</t>
  </si>
  <si>
    <t>1. Siūlės ilgis 45 mm, pjūvio ilgis 43 mm, 6 kabučių eilės, viso 70 kabučių. Kasetė turi nedidelius iškilimus, kurie neleidžia išslysti audiniui šūvio metu; Kabutės kojelės asimetriškos, kabutės viena kojelės viršūnėlė yra lenktą į vidų, tai užtikrina taisyklingą B formos kabučių formavimąsi.
2. Kabutės pagamintos iš titano  ir plieno mišinio;
3. Uždarytų kabučių aukštis 2,0 mm.
4. Atviros kabutės aukštis 4,1 mm.</t>
  </si>
  <si>
    <t>1. Siūlės ilgis 45 mm, pjūvio ilgis 43 mm, 6 kabučių eilės, viso 70 kabučių. Kasetė turi nedidelius iškilimus, kurie neleidžia išslysti audiniui šūvio metu; Kabutės kojelės asimetriškos, viena kojelės viršūnėlė yra lenktą į vidų, tai užtikrina taisyklingą B formos kabučių formavimąsi.
2. Kabutės pagamintos iš titano  ir plieno mišinio;
3. Uždarytų kabučių aukštis 1,5 mm.
4. Atviros kabutės aukštis 3,6 mm</t>
  </si>
  <si>
    <t>Pjovėjas linijinis su elektriniu peiliu ir jam skirtomis kasetėmis (12729)</t>
  </si>
  <si>
    <t>SPS priedas Nr.1</t>
  </si>
  <si>
    <t xml:space="preserve">Preliminarus kiekis </t>
  </si>
  <si>
    <t>1. Instrumento ilgis 340 mm;
2. Rankenos atžvilgiu darbinė instrumento dalis rotuojama 3600, artikuliuojama 450 į abi puses; 
3. Instrumentas sukabina audinius kabutėmis ir tuo pačiu pjauna audinius tarp kabučių eilių;
4. Aparatas užtaisytas ličio baterija, kuri aktyvuoja elektrinį variklį skirtą audinių sukabinimui ir pjovimui.
5. Pjovimo peilis yra įmontuotas instrumento distalinėje darbinėje dalyje, iš titano; Uždarytas darbinis kanalas;
6. Formuojamos siūlės ilgis 45 mm;
7. Automatinis saugumo mechanizmas neleidžia iššauti panaudotos kasetės. Prietaise įmontuotas specialus indikatorius rodantis jeigu kasetė buvo panaudota; Dėl saugumo negalima artikuliuoti instrumento uždarytomis žiotymis;
8. Leidžiamas daugkartinis instrumento uždarymas ir atidarymas prieš iššaunant; 
9. Su tuo pačiu instrumentu leidžiama panaudoti imtinai iki 12 kasečių;
10. Instrumentas tinka 12 mm skersmens troakarams.
11.Ergonomiškas dizainas – rankena padengta guma, kad neslystų, mygtukai patogūs ir lengvai pasiekiami; Instrumentas valdomas viena ranka;
12. Tiekėjo atstovas turi būti išklausęs gamintojo mokymus, turi tai įrodančius dokumentus ir gali suteikti konsultacijas medicinos personalui valstybine kalba visą sutarties galiojimo laikotarpį (kvalifikacijos reikalavimas tiekėjui).
13. Turi būti pateiktos klinikinės studijos, kurios atspausdintos recenzuojamuose žurnaluose ir juose pateikti duomenys apie ne mažiau kaip 1000 operacijų, atliktų su tiekėjo siūlomais endoskopiniais stapleriais.</t>
  </si>
  <si>
    <t>1. Instrumento ilgis 340 mm;
2. Rankenos atžvilgiu darbinė instrumento dalis rotuojama 3600, artikuliuojama 450 į abi puses; 
3. Instrumentas sukabina audinius kabutėmis ir tuo pačiu pjauna audinius tarp kabučių eilių;
4. Aparatas užtaisytas ličio baterija, kuri aktyvuoja elektrinį variklį skirtą audinių sukabinimui ir pjovimui.
5. Pjovimo peilis yra įmontuotas instrumento distalinėje darbinėje dalyje, iš titano; Uždaytas darbinis kanalas;
6. Formuojamos siūlės ilgis 60 mm;
7. Automatinis saugumo mechanizmas neleidžia iššauti panaudotos kasetės. Prietaise įmontuotas specialus indikatorius rodantis jeigu kasetė buvo panaudota; Dėl saugumo negalima artikuliuoti instrumento uždarytomis žiotymis;
8. Leidžiamas daugkartinis instrumento uždarymas ir atidarymas prieš iššaunant; 
9. Su tuo pačiu instrumentu leidžiama panaudoti imtinai iki 12 kasečių;
10. Instrumentas tinka 12 mm skersmens troakarams.
11.Ergonomiškas dizainas – rankena padengta guma, kad neslystų, mygtukai patogūs ir lengvai pasiekiami; Instrumentas valdomas viena ranka;
12. Tiekėjo atstovas turi būti išklausęs gamintojo mokymus, turi tai įrodančius dokumentus ir gali suteikti konsultacijas medicinos personalui valstybine kalba visą sutarties galiojimo laikotarpį (kvalifikacijos reikalavimas tiekėjui).
13. Turi būti pateiktos klinikinės studijos, kurios atspausdintos recenzuojamuose žurnaluose ir juose pateikti duomenys apie ne mažiau kaip 1000 operacijų, atliktų su tiekėjo siūlomais endoskopiniais stapleriais.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</si>
</sst>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Arial"/>
      <family val="2"/>
      <charset val="186"/>
    </font>
    <font>
      <sz val="12"/>
      <color theme="1"/>
      <name val="Arial"/>
      <family val="2"/>
      <charset val="186"/>
    </font>
    <font>
      <sz val="11"/>
      <name val="Arial"/>
      <family val="2"/>
      <charset val="186"/>
    </font>
    <font>
      <b/>
      <sz val="12"/>
      <color theme="1"/>
      <name val="Arial"/>
      <family val="2"/>
      <charset val="186"/>
    </font>
    <font>
      <b/>
      <sz val="11"/>
      <color theme="1"/>
      <name val="Arial"/>
      <family val="2"/>
      <charset val="186"/>
    </font>
    <font>
      <b/>
      <sz val="10"/>
      <name val="Times"/>
      <family val="1"/>
    </font>
    <font>
      <b/>
      <sz val="10"/>
      <color theme="1"/>
      <name val="Times"/>
      <family val="1"/>
    </font>
    <font>
      <b/>
      <sz val="10"/>
      <name val="Times"/>
      <charset val="186"/>
    </font>
  </fonts>
  <fills count="5">
    <fill>
      <patternFill patternType="none"/>
    </fill>
    <fill>
      <patternFill patternType="gray125"/>
    </fill>
    <fill>
      <patternFill patternType="solid">
        <fgColor rgb="FFC6EFCE"/>
      </patternFill>
    </fill>
    <fill>
      <patternFill patternType="solid">
        <fgColor theme="0" tint="-4.9989318521683403E-2"/>
        <bgColor indexed="64"/>
      </patternFill>
    </fill>
    <fill>
      <patternFill patternType="solid">
        <fgColor rgb="FFE7FFFF"/>
        <bgColor indexed="64"/>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69">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0" borderId="12" xfId="1" applyFont="1" applyFill="1" applyBorder="1" applyAlignment="1" applyProtection="1">
      <alignment horizontal="center" vertical="center" wrapText="1"/>
      <protection locked="0"/>
    </xf>
    <xf numFmtId="0" fontId="11" fillId="0" borderId="12" xfId="2" applyFont="1" applyBorder="1" applyAlignment="1" applyProtection="1">
      <alignment horizontal="center" vertical="center" wrapText="1"/>
      <protection locked="0"/>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left" vertical="top"/>
    </xf>
    <xf numFmtId="2" fontId="8" fillId="0" borderId="15" xfId="3" applyNumberFormat="1" applyFont="1" applyBorder="1" applyAlignment="1">
      <alignment horizontal="center" vertical="center" wrapText="1"/>
    </xf>
    <xf numFmtId="1" fontId="8" fillId="0" borderId="15" xfId="3" applyNumberFormat="1" applyFont="1" applyBorder="1" applyAlignment="1">
      <alignment horizontal="center" vertical="center" wrapText="1"/>
    </xf>
    <xf numFmtId="4" fontId="8" fillId="0" borderId="15" xfId="3" applyNumberFormat="1" applyFont="1" applyBorder="1" applyAlignment="1">
      <alignment horizontal="center" vertical="center" wrapText="1"/>
    </xf>
    <xf numFmtId="165" fontId="8" fillId="0" borderId="15" xfId="3" applyNumberFormat="1" applyFont="1" applyBorder="1" applyAlignment="1">
      <alignment horizontal="center" vertical="center" wrapText="1"/>
    </xf>
    <xf numFmtId="2" fontId="8" fillId="0" borderId="16" xfId="3" applyNumberFormat="1" applyFont="1" applyBorder="1" applyAlignment="1">
      <alignment horizontal="center" vertical="center"/>
    </xf>
    <xf numFmtId="2" fontId="8" fillId="0" borderId="14"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8" fillId="0" borderId="15" xfId="3" applyNumberFormat="1" applyFont="1" applyBorder="1" applyAlignment="1">
      <alignment horizontal="left" vertical="top" wrapText="1"/>
    </xf>
    <xf numFmtId="1" fontId="8" fillId="0" borderId="16"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4" fontId="8" fillId="0" borderId="15" xfId="1" applyNumberFormat="1" applyFont="1" applyFill="1" applyBorder="1" applyAlignment="1">
      <alignment horizontal="center" vertical="center"/>
    </xf>
    <xf numFmtId="1" fontId="8" fillId="0" borderId="15" xfId="3" applyNumberFormat="1" applyFont="1" applyBorder="1" applyAlignment="1">
      <alignment horizontal="left" vertical="top"/>
    </xf>
    <xf numFmtId="1" fontId="8" fillId="0" borderId="16" xfId="3" applyNumberFormat="1" applyFont="1" applyBorder="1" applyAlignment="1">
      <alignment horizontal="left" vertical="top"/>
    </xf>
    <xf numFmtId="0" fontId="8" fillId="0" borderId="15" xfId="3" applyFont="1" applyBorder="1" applyAlignment="1">
      <alignment horizontal="left" vertical="top" wrapText="1"/>
    </xf>
    <xf numFmtId="1" fontId="8" fillId="0" borderId="15" xfId="3" applyNumberFormat="1" applyFont="1" applyBorder="1" applyAlignment="1">
      <alignment horizontal="center" vertical="center"/>
    </xf>
    <xf numFmtId="4" fontId="8" fillId="0" borderId="15" xfId="3" applyNumberFormat="1" applyFont="1" applyBorder="1" applyAlignment="1">
      <alignment horizontal="center" vertical="center"/>
    </xf>
    <xf numFmtId="1" fontId="5" fillId="0" borderId="0" xfId="2" applyNumberFormat="1" applyFont="1" applyAlignment="1">
      <alignment horizontal="center"/>
    </xf>
    <xf numFmtId="0" fontId="10" fillId="0" borderId="15" xfId="2" applyFont="1" applyBorder="1" applyAlignment="1">
      <alignment horizontal="center"/>
    </xf>
    <xf numFmtId="4" fontId="10" fillId="0" borderId="17" xfId="2" applyNumberFormat="1" applyFont="1" applyBorder="1" applyAlignment="1">
      <alignment horizontal="center"/>
    </xf>
    <xf numFmtId="4" fontId="10" fillId="0" borderId="13" xfId="2" applyNumberFormat="1" applyFont="1" applyBorder="1" applyAlignment="1">
      <alignment horizontal="center"/>
    </xf>
    <xf numFmtId="0" fontId="10" fillId="0" borderId="7" xfId="2" applyFont="1" applyBorder="1" applyAlignment="1">
      <alignment horizontal="center"/>
    </xf>
    <xf numFmtId="2" fontId="10" fillId="0" borderId="18" xfId="2" applyNumberFormat="1" applyFont="1" applyBorder="1" applyAlignment="1">
      <alignment horizontal="center"/>
    </xf>
    <xf numFmtId="0" fontId="10" fillId="3" borderId="6" xfId="2" applyFont="1" applyFill="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0" fontId="8" fillId="0" borderId="15" xfId="3" applyFont="1" applyBorder="1" applyAlignment="1">
      <alignment horizontal="center" vertical="center" wrapText="1"/>
    </xf>
    <xf numFmtId="0" fontId="13" fillId="4" borderId="15" xfId="1" applyFont="1" applyFill="1" applyBorder="1" applyAlignment="1" applyProtection="1">
      <alignment horizontal="center" vertical="center" wrapText="1"/>
      <protection locked="0"/>
    </xf>
    <xf numFmtId="2" fontId="5" fillId="4" borderId="15" xfId="2" applyNumberFormat="1" applyFont="1" applyFill="1" applyBorder="1" applyAlignment="1">
      <alignment horizontal="center" vertical="top"/>
    </xf>
    <xf numFmtId="2" fontId="5" fillId="4" borderId="19" xfId="2" applyNumberFormat="1" applyFont="1" applyFill="1" applyBorder="1" applyAlignment="1">
      <alignment horizontal="center" vertical="top"/>
    </xf>
    <xf numFmtId="2" fontId="5" fillId="4" borderId="20" xfId="2" applyNumberFormat="1" applyFont="1" applyFill="1" applyBorder="1" applyAlignment="1">
      <alignment horizontal="center" vertical="top"/>
    </xf>
    <xf numFmtId="2" fontId="5" fillId="4" borderId="21" xfId="2" applyNumberFormat="1" applyFont="1" applyFill="1" applyBorder="1" applyAlignment="1">
      <alignment horizontal="center"/>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cellXfs>
  <cellStyles count="7">
    <cellStyle name="Comma 2 2" xfId="5" xr:uid="{4927CAA0-D555-4C45-92AC-FEFCF5BDE1B9}"/>
    <cellStyle name="Good" xfId="1" builtinId="26"/>
    <cellStyle name="Normal" xfId="0" builtinId="0"/>
    <cellStyle name="Normal 14 2 3 2" xfId="4" xr:uid="{9E91FFE1-83B6-4D62-8CF7-FB45A1277A9C}"/>
    <cellStyle name="Normal 26 2" xfId="3" xr:uid="{927D2A21-E3F3-4682-B1B6-6E7020B027E3}"/>
    <cellStyle name="Normal 60" xfId="2" xr:uid="{3B7880DA-2761-44EE-BEB8-7F420B25E58B}"/>
    <cellStyle name="Normal 67" xfId="6" xr:uid="{95EDDB72-CAA2-4401-9FAD-B163315A6867}"/>
  </cellStyles>
  <dxfs count="0"/>
  <tableStyles count="0" defaultTableStyle="TableStyleMedium2" defaultPivotStyle="PivotStyleLight16"/>
  <colors>
    <mruColors>
      <color rgb="FFE7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9E8FC-07C9-4DF4-8A29-B80050616F1B}">
  <dimension ref="A1:U18"/>
  <sheetViews>
    <sheetView tabSelected="1" zoomScale="68" zoomScaleNormal="68" workbookViewId="0">
      <selection activeCell="C16" sqref="C16"/>
    </sheetView>
  </sheetViews>
  <sheetFormatPr defaultColWidth="9.109375" defaultRowHeight="13.8" x14ac:dyDescent="0.25"/>
  <cols>
    <col min="1" max="1" width="8.33203125" style="9" customWidth="1"/>
    <col min="2" max="2" width="13.88671875" style="9" customWidth="1"/>
    <col min="3" max="3" width="22.109375" style="9" customWidth="1"/>
    <col min="4" max="4" width="13.33203125" style="9" customWidth="1"/>
    <col min="5" max="5" width="94.6640625" style="9" customWidth="1"/>
    <col min="6" max="6" width="10.6640625" style="10" customWidth="1"/>
    <col min="7" max="7" width="14" style="9" customWidth="1"/>
    <col min="8" max="8" width="11.33203125" style="10" hidden="1" customWidth="1"/>
    <col min="9" max="9" width="9.6640625" style="9" customWidth="1"/>
    <col min="10" max="10" width="14.44140625" style="10" hidden="1" customWidth="1"/>
    <col min="11" max="11" width="13.88671875" style="10" hidden="1" customWidth="1"/>
    <col min="12" max="12" width="13.88671875" style="10" customWidth="1"/>
    <col min="13" max="13" width="13.44140625" style="10" customWidth="1"/>
    <col min="14" max="14" width="10.33203125" style="10" customWidth="1"/>
    <col min="15" max="15" width="14.88671875" style="10" customWidth="1"/>
    <col min="16" max="16" width="25.88671875" style="10" customWidth="1"/>
    <col min="17" max="17" width="18.44140625" style="10" customWidth="1"/>
    <col min="18" max="18" width="16" style="10" customWidth="1"/>
    <col min="19" max="19" width="21.33203125" style="10" customWidth="1"/>
    <col min="20" max="20" width="24" style="38" customWidth="1"/>
    <col min="21" max="21" width="20" style="9" customWidth="1"/>
    <col min="22" max="22" width="37.33203125" style="9" customWidth="1"/>
    <col min="23" max="16384" width="9.109375" style="9"/>
  </cols>
  <sheetData>
    <row r="1" spans="1:21" x14ac:dyDescent="0.25">
      <c r="S1" s="10" t="s">
        <v>41</v>
      </c>
    </row>
    <row r="2" spans="1:21" s="7" customFormat="1" ht="13.5" customHeight="1" x14ac:dyDescent="0.25">
      <c r="A2" s="1" t="s">
        <v>0</v>
      </c>
      <c r="B2" s="1"/>
      <c r="C2" s="2"/>
      <c r="D2" s="2"/>
      <c r="E2" s="3"/>
      <c r="F2" s="3"/>
      <c r="G2" s="4"/>
      <c r="H2" s="5"/>
      <c r="I2" s="5"/>
      <c r="J2" s="6"/>
    </row>
    <row r="3" spans="1:21" s="8" customFormat="1" ht="15.6" x14ac:dyDescent="0.25">
      <c r="A3" s="61" t="s">
        <v>1</v>
      </c>
      <c r="B3" s="61"/>
      <c r="C3" s="61"/>
      <c r="D3" s="61"/>
      <c r="E3" s="61"/>
      <c r="F3" s="61"/>
      <c r="G3" s="61"/>
      <c r="H3" s="61"/>
      <c r="I3" s="61"/>
      <c r="J3" s="61"/>
      <c r="K3" s="61"/>
      <c r="L3" s="61"/>
      <c r="M3" s="61"/>
      <c r="N3" s="61"/>
      <c r="O3" s="61"/>
      <c r="P3" s="61"/>
      <c r="Q3" s="61"/>
      <c r="R3" s="61"/>
      <c r="S3" s="61"/>
    </row>
    <row r="4" spans="1:21" s="8" customFormat="1" ht="15.6" x14ac:dyDescent="0.25">
      <c r="A4" s="62" t="s">
        <v>40</v>
      </c>
      <c r="B4" s="62"/>
      <c r="C4" s="62"/>
      <c r="D4" s="62"/>
      <c r="E4" s="62"/>
      <c r="F4" s="62"/>
      <c r="G4" s="62"/>
      <c r="H4" s="62"/>
      <c r="I4" s="62"/>
      <c r="J4" s="62"/>
      <c r="K4" s="62"/>
      <c r="L4" s="62"/>
      <c r="M4" s="62"/>
      <c r="N4" s="62"/>
      <c r="O4" s="62"/>
      <c r="P4" s="62"/>
      <c r="Q4" s="62"/>
      <c r="R4" s="62"/>
      <c r="S4" s="62"/>
    </row>
    <row r="5" spans="1:21" s="7" customFormat="1" ht="153" customHeight="1" x14ac:dyDescent="0.25">
      <c r="A5" s="63" t="s">
        <v>2</v>
      </c>
      <c r="B5" s="64"/>
      <c r="C5" s="64"/>
      <c r="D5" s="64"/>
      <c r="E5" s="64"/>
      <c r="F5" s="64"/>
      <c r="G5" s="64"/>
      <c r="H5" s="64"/>
      <c r="I5" s="64"/>
      <c r="J5" s="64"/>
      <c r="K5" s="64"/>
      <c r="L5" s="64"/>
      <c r="M5" s="64"/>
      <c r="N5" s="64"/>
      <c r="O5" s="64"/>
      <c r="P5" s="64"/>
      <c r="Q5" s="64"/>
      <c r="R5" s="64"/>
      <c r="S5" s="65"/>
    </row>
    <row r="6" spans="1:21" ht="14.4" thickBot="1" x14ac:dyDescent="0.3">
      <c r="E6" s="10"/>
      <c r="G6" s="10"/>
      <c r="I6" s="10"/>
      <c r="T6" s="7"/>
    </row>
    <row r="7" spans="1:21" ht="16.2" thickBot="1" x14ac:dyDescent="0.35">
      <c r="A7" s="66" t="s">
        <v>3</v>
      </c>
      <c r="B7" s="67"/>
      <c r="C7" s="67"/>
      <c r="D7" s="67"/>
      <c r="E7" s="67"/>
      <c r="F7" s="67"/>
      <c r="G7" s="67"/>
      <c r="H7" s="67"/>
      <c r="I7" s="67"/>
      <c r="J7" s="67"/>
      <c r="K7" s="67"/>
      <c r="L7" s="66" t="s">
        <v>4</v>
      </c>
      <c r="M7" s="67"/>
      <c r="N7" s="67"/>
      <c r="O7" s="67"/>
      <c r="P7" s="67"/>
      <c r="Q7" s="67"/>
      <c r="R7" s="68"/>
      <c r="S7" s="11"/>
      <c r="T7" s="7"/>
    </row>
    <row r="8" spans="1:21" ht="52.8" x14ac:dyDescent="0.25">
      <c r="A8" s="12" t="s">
        <v>5</v>
      </c>
      <c r="B8" s="13" t="s">
        <v>6</v>
      </c>
      <c r="C8" s="13" t="s">
        <v>7</v>
      </c>
      <c r="D8" s="13" t="s">
        <v>8</v>
      </c>
      <c r="E8" s="13" t="s">
        <v>9</v>
      </c>
      <c r="F8" s="13" t="s">
        <v>10</v>
      </c>
      <c r="G8" s="14" t="s">
        <v>42</v>
      </c>
      <c r="H8" s="15" t="s">
        <v>11</v>
      </c>
      <c r="I8" s="16" t="s">
        <v>12</v>
      </c>
      <c r="J8" s="15" t="s">
        <v>13</v>
      </c>
      <c r="K8" s="17" t="s">
        <v>14</v>
      </c>
      <c r="L8" s="18" t="s">
        <v>15</v>
      </c>
      <c r="M8" s="19" t="s">
        <v>16</v>
      </c>
      <c r="N8" s="20" t="s">
        <v>12</v>
      </c>
      <c r="O8" s="20" t="s">
        <v>17</v>
      </c>
      <c r="P8" s="21" t="s">
        <v>18</v>
      </c>
      <c r="Q8" s="21" t="s">
        <v>19</v>
      </c>
      <c r="R8" s="22" t="s">
        <v>20</v>
      </c>
      <c r="S8" s="23" t="s">
        <v>21</v>
      </c>
      <c r="T8" s="56" t="s">
        <v>13</v>
      </c>
      <c r="U8" s="56" t="s">
        <v>14</v>
      </c>
    </row>
    <row r="9" spans="1:21" ht="291.75" customHeight="1" x14ac:dyDescent="0.25">
      <c r="A9" s="24">
        <v>1</v>
      </c>
      <c r="B9" s="25"/>
      <c r="C9" s="28" t="s">
        <v>23</v>
      </c>
      <c r="D9" s="27" t="s">
        <v>24</v>
      </c>
      <c r="E9" s="26" t="s">
        <v>44</v>
      </c>
      <c r="F9" s="28" t="s">
        <v>25</v>
      </c>
      <c r="G9" s="29">
        <v>15</v>
      </c>
      <c r="H9" s="30"/>
      <c r="I9" s="31">
        <v>5</v>
      </c>
      <c r="J9" s="30">
        <f t="shared" ref="J9:J16" si="0">+H9*G9</f>
        <v>0</v>
      </c>
      <c r="K9" s="32">
        <f t="shared" ref="K9:K16" si="1">+J9*(1+I9/100)</f>
        <v>0</v>
      </c>
      <c r="L9" s="33"/>
      <c r="M9" s="34">
        <f>+L9*G9</f>
        <v>0</v>
      </c>
      <c r="N9" s="34"/>
      <c r="O9" s="34">
        <f>+M9*(1+N9/100)</f>
        <v>0</v>
      </c>
      <c r="P9" s="35"/>
      <c r="Q9" s="35"/>
      <c r="R9" s="36"/>
      <c r="S9" s="37"/>
      <c r="T9" s="57">
        <v>5025</v>
      </c>
      <c r="U9" s="57">
        <f>T9+(T9*0.05)</f>
        <v>5276.25</v>
      </c>
    </row>
    <row r="10" spans="1:21" ht="82.8" x14ac:dyDescent="0.25">
      <c r="A10" s="24">
        <v>2</v>
      </c>
      <c r="B10" s="25"/>
      <c r="C10" s="28" t="s">
        <v>26</v>
      </c>
      <c r="D10" s="27" t="s">
        <v>29</v>
      </c>
      <c r="E10" s="26" t="s">
        <v>30</v>
      </c>
      <c r="F10" s="28" t="s">
        <v>25</v>
      </c>
      <c r="G10" s="29">
        <v>12</v>
      </c>
      <c r="H10" s="30"/>
      <c r="I10" s="31">
        <v>5</v>
      </c>
      <c r="J10" s="30">
        <f t="shared" si="0"/>
        <v>0</v>
      </c>
      <c r="K10" s="32">
        <f t="shared" si="1"/>
        <v>0</v>
      </c>
      <c r="L10" s="33"/>
      <c r="M10" s="34">
        <f t="shared" ref="M10:M16" si="2">+L10*G10</f>
        <v>0</v>
      </c>
      <c r="N10" s="34"/>
      <c r="O10" s="34">
        <f t="shared" ref="O10:O16" si="3">+M10*(1+N10/100)</f>
        <v>0</v>
      </c>
      <c r="P10" s="35"/>
      <c r="Q10" s="35"/>
      <c r="R10" s="36"/>
      <c r="S10" s="37"/>
      <c r="T10" s="57">
        <v>1920</v>
      </c>
      <c r="U10" s="57">
        <f t="shared" ref="U10:U16" si="4">T10+(T10*0.05)</f>
        <v>2016</v>
      </c>
    </row>
    <row r="11" spans="1:21" ht="82.8" x14ac:dyDescent="0.25">
      <c r="A11" s="24">
        <v>3</v>
      </c>
      <c r="B11" s="25"/>
      <c r="C11" s="28" t="s">
        <v>27</v>
      </c>
      <c r="D11" s="27" t="s">
        <v>29</v>
      </c>
      <c r="E11" s="26" t="s">
        <v>31</v>
      </c>
      <c r="F11" s="28" t="s">
        <v>25</v>
      </c>
      <c r="G11" s="29">
        <v>48</v>
      </c>
      <c r="H11" s="30"/>
      <c r="I11" s="31">
        <v>5</v>
      </c>
      <c r="J11" s="30">
        <f t="shared" si="0"/>
        <v>0</v>
      </c>
      <c r="K11" s="32">
        <f t="shared" si="1"/>
        <v>0</v>
      </c>
      <c r="L11" s="33"/>
      <c r="M11" s="34">
        <f t="shared" si="2"/>
        <v>0</v>
      </c>
      <c r="N11" s="34"/>
      <c r="O11" s="34">
        <f t="shared" si="3"/>
        <v>0</v>
      </c>
      <c r="P11" s="35"/>
      <c r="Q11" s="35"/>
      <c r="R11" s="36"/>
      <c r="S11" s="37"/>
      <c r="T11" s="57">
        <v>7680</v>
      </c>
      <c r="U11" s="57">
        <f t="shared" si="4"/>
        <v>8064</v>
      </c>
    </row>
    <row r="12" spans="1:21" ht="82.8" x14ac:dyDescent="0.25">
      <c r="A12" s="24">
        <v>4</v>
      </c>
      <c r="B12" s="25"/>
      <c r="C12" s="28" t="s">
        <v>28</v>
      </c>
      <c r="D12" s="27" t="s">
        <v>29</v>
      </c>
      <c r="E12" s="26" t="s">
        <v>32</v>
      </c>
      <c r="F12" s="28" t="s">
        <v>25</v>
      </c>
      <c r="G12" s="29">
        <v>12</v>
      </c>
      <c r="H12" s="30"/>
      <c r="I12" s="31">
        <v>5</v>
      </c>
      <c r="J12" s="30">
        <f t="shared" si="0"/>
        <v>0</v>
      </c>
      <c r="K12" s="32">
        <f t="shared" si="1"/>
        <v>0</v>
      </c>
      <c r="L12" s="33"/>
      <c r="M12" s="34">
        <f t="shared" si="2"/>
        <v>0</v>
      </c>
      <c r="N12" s="34"/>
      <c r="O12" s="34">
        <f t="shared" si="3"/>
        <v>0</v>
      </c>
      <c r="P12" s="35"/>
      <c r="Q12" s="35"/>
      <c r="R12" s="36"/>
      <c r="S12" s="37"/>
      <c r="T12" s="57">
        <v>1920</v>
      </c>
      <c r="U12" s="57">
        <f t="shared" si="4"/>
        <v>2016</v>
      </c>
    </row>
    <row r="13" spans="1:21" ht="289.8" x14ac:dyDescent="0.25">
      <c r="A13" s="24">
        <v>5</v>
      </c>
      <c r="B13" s="25"/>
      <c r="C13" s="28" t="s">
        <v>33</v>
      </c>
      <c r="D13" s="27" t="s">
        <v>24</v>
      </c>
      <c r="E13" s="26" t="s">
        <v>43</v>
      </c>
      <c r="F13" s="28" t="s">
        <v>25</v>
      </c>
      <c r="G13" s="29">
        <v>12</v>
      </c>
      <c r="H13" s="39"/>
      <c r="I13" s="31">
        <v>5</v>
      </c>
      <c r="J13" s="30">
        <f t="shared" si="0"/>
        <v>0</v>
      </c>
      <c r="K13" s="32">
        <f t="shared" si="1"/>
        <v>0</v>
      </c>
      <c r="L13" s="33"/>
      <c r="M13" s="34">
        <f t="shared" si="2"/>
        <v>0</v>
      </c>
      <c r="N13" s="34"/>
      <c r="O13" s="34">
        <f t="shared" si="3"/>
        <v>0</v>
      </c>
      <c r="P13" s="40"/>
      <c r="Q13" s="40"/>
      <c r="R13" s="41"/>
      <c r="S13" s="37"/>
      <c r="T13" s="57">
        <v>4020</v>
      </c>
      <c r="U13" s="57">
        <f t="shared" si="4"/>
        <v>4221</v>
      </c>
    </row>
    <row r="14" spans="1:21" ht="82.8" x14ac:dyDescent="0.25">
      <c r="A14" s="24">
        <v>6</v>
      </c>
      <c r="B14" s="25"/>
      <c r="C14" s="55" t="s">
        <v>34</v>
      </c>
      <c r="D14" s="27" t="s">
        <v>29</v>
      </c>
      <c r="E14" s="42" t="s">
        <v>38</v>
      </c>
      <c r="F14" s="28" t="s">
        <v>25</v>
      </c>
      <c r="G14" s="43">
        <v>12</v>
      </c>
      <c r="H14" s="44"/>
      <c r="I14" s="31">
        <v>5</v>
      </c>
      <c r="J14" s="30">
        <f t="shared" si="0"/>
        <v>0</v>
      </c>
      <c r="K14" s="32">
        <f t="shared" si="1"/>
        <v>0</v>
      </c>
      <c r="L14" s="33"/>
      <c r="M14" s="34">
        <f t="shared" si="2"/>
        <v>0</v>
      </c>
      <c r="N14" s="34"/>
      <c r="O14" s="34">
        <f t="shared" si="3"/>
        <v>0</v>
      </c>
      <c r="P14" s="40"/>
      <c r="Q14" s="40"/>
      <c r="R14" s="41"/>
      <c r="S14" s="37"/>
      <c r="T14" s="57">
        <v>1920</v>
      </c>
      <c r="U14" s="57">
        <f t="shared" si="4"/>
        <v>2016</v>
      </c>
    </row>
    <row r="15" spans="1:21" ht="82.8" x14ac:dyDescent="0.25">
      <c r="A15" s="24">
        <v>7</v>
      </c>
      <c r="B15" s="25"/>
      <c r="C15" s="55" t="s">
        <v>35</v>
      </c>
      <c r="D15" s="27" t="s">
        <v>29</v>
      </c>
      <c r="E15" s="42" t="s">
        <v>39</v>
      </c>
      <c r="F15" s="28" t="s">
        <v>25</v>
      </c>
      <c r="G15" s="43">
        <v>24</v>
      </c>
      <c r="H15" s="44"/>
      <c r="I15" s="31">
        <v>5</v>
      </c>
      <c r="J15" s="30">
        <f t="shared" si="0"/>
        <v>0</v>
      </c>
      <c r="K15" s="32">
        <f t="shared" si="1"/>
        <v>0</v>
      </c>
      <c r="L15" s="33"/>
      <c r="M15" s="34">
        <f t="shared" si="2"/>
        <v>0</v>
      </c>
      <c r="N15" s="34"/>
      <c r="O15" s="34">
        <f t="shared" si="3"/>
        <v>0</v>
      </c>
      <c r="P15" s="40"/>
      <c r="Q15" s="40"/>
      <c r="R15" s="41"/>
      <c r="S15" s="37"/>
      <c r="T15" s="57">
        <v>3840</v>
      </c>
      <c r="U15" s="57">
        <f t="shared" si="4"/>
        <v>4032</v>
      </c>
    </row>
    <row r="16" spans="1:21" ht="83.4" thickBot="1" x14ac:dyDescent="0.3">
      <c r="A16" s="24">
        <v>8</v>
      </c>
      <c r="B16" s="25"/>
      <c r="C16" s="55" t="s">
        <v>36</v>
      </c>
      <c r="D16" s="27" t="s">
        <v>29</v>
      </c>
      <c r="E16" s="42" t="s">
        <v>37</v>
      </c>
      <c r="F16" s="28" t="s">
        <v>25</v>
      </c>
      <c r="G16" s="43">
        <v>24</v>
      </c>
      <c r="H16" s="39"/>
      <c r="I16" s="31">
        <v>5</v>
      </c>
      <c r="J16" s="30">
        <f t="shared" si="0"/>
        <v>0</v>
      </c>
      <c r="K16" s="32">
        <f t="shared" si="1"/>
        <v>0</v>
      </c>
      <c r="L16" s="33"/>
      <c r="M16" s="34">
        <f t="shared" si="2"/>
        <v>0</v>
      </c>
      <c r="N16" s="34"/>
      <c r="O16" s="34">
        <f t="shared" si="3"/>
        <v>0</v>
      </c>
      <c r="P16" s="40"/>
      <c r="Q16" s="40"/>
      <c r="R16" s="41"/>
      <c r="S16" s="37"/>
      <c r="T16" s="58">
        <v>3840</v>
      </c>
      <c r="U16" s="58">
        <f t="shared" si="4"/>
        <v>4032</v>
      </c>
    </row>
    <row r="17" spans="5:21" ht="14.4" thickBot="1" x14ac:dyDescent="0.3">
      <c r="G17" s="45"/>
      <c r="I17" s="46" t="s">
        <v>22</v>
      </c>
      <c r="J17" s="47">
        <f>SUM(J9:J16)</f>
        <v>0</v>
      </c>
      <c r="K17" s="48">
        <f>SUM(K9:K16)</f>
        <v>0</v>
      </c>
      <c r="L17" s="49" t="s">
        <v>22</v>
      </c>
      <c r="M17" s="50">
        <f>SUM(M9:M16)</f>
        <v>0</v>
      </c>
      <c r="N17" s="51"/>
      <c r="O17" s="50">
        <f>SUM(O9:O16)</f>
        <v>0</v>
      </c>
      <c r="P17" s="52"/>
      <c r="Q17" s="52"/>
      <c r="R17" s="52"/>
      <c r="S17" s="53"/>
      <c r="T17" s="59">
        <f>SUM(T9:T16)</f>
        <v>30165</v>
      </c>
      <c r="U17" s="60">
        <f>SUM(U9:U16)</f>
        <v>31673.25</v>
      </c>
    </row>
    <row r="18" spans="5:21" x14ac:dyDescent="0.25">
      <c r="E18" s="54"/>
    </row>
  </sheetData>
  <mergeCells count="5">
    <mergeCell ref="A3:S3"/>
    <mergeCell ref="A4:S4"/>
    <mergeCell ref="A5:S5"/>
    <mergeCell ref="A7:K7"/>
    <mergeCell ref="L7:R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Dainora Mažeikienė</cp:lastModifiedBy>
  <dcterms:created xsi:type="dcterms:W3CDTF">2026-05-06T08:34:34Z</dcterms:created>
  <dcterms:modified xsi:type="dcterms:W3CDTF">2026-05-12T05:57:48Z</dcterms:modified>
</cp:coreProperties>
</file>